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K8" i="1"/>
  <c r="J8"/>
  <c r="F14"/>
  <c r="F16"/>
  <c r="E14"/>
  <c r="J14"/>
  <c r="K14"/>
  <c r="J7"/>
  <c r="H19"/>
  <c r="I19"/>
  <c r="G19"/>
  <c r="C19"/>
  <c r="D19"/>
  <c r="K9"/>
  <c r="K10"/>
  <c r="K11"/>
  <c r="K12"/>
  <c r="K13"/>
  <c r="K15"/>
  <c r="K16"/>
  <c r="K18"/>
  <c r="K7"/>
  <c r="J9"/>
  <c r="J10"/>
  <c r="J11"/>
  <c r="J12"/>
  <c r="J13"/>
  <c r="J15"/>
  <c r="J16"/>
  <c r="J18"/>
  <c r="E7"/>
  <c r="F8"/>
  <c r="F9"/>
  <c r="F10"/>
  <c r="F11"/>
  <c r="F12"/>
  <c r="F13"/>
  <c r="F15"/>
  <c r="F18"/>
  <c r="F7"/>
  <c r="E8"/>
  <c r="E9"/>
  <c r="E10"/>
  <c r="E11"/>
  <c r="E12"/>
  <c r="E13"/>
  <c r="E15"/>
  <c r="E16"/>
  <c r="E18"/>
  <c r="B19"/>
  <c r="K19" l="1"/>
  <c r="J19"/>
  <c r="F19"/>
  <c r="E19"/>
</calcChain>
</file>

<file path=xl/sharedStrings.xml><?xml version="1.0" encoding="utf-8"?>
<sst xmlns="http://schemas.openxmlformats.org/spreadsheetml/2006/main" count="34" uniqueCount="26">
  <si>
    <t>Расходы по разделам</t>
  </si>
  <si>
    <t>Консолидированный бюджет</t>
  </si>
  <si>
    <t>в том числе бюджет МО «Ленский муниципальный район»</t>
  </si>
  <si>
    <t>План</t>
  </si>
  <si>
    <t>Исполнение</t>
  </si>
  <si>
    <t>%  выполн.</t>
  </si>
  <si>
    <t>к плану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</si>
  <si>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</si>
  <si>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</si>
  <si>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</si>
  <si>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</si>
  <si>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</si>
  <si>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Образование</t>
  </si>
  <si>
    <t>Социальная политика</t>
  </si>
  <si>
    <t>Физическая культура и спорт</t>
  </si>
  <si>
    <t>Обслуживание государственного и муниципального долга</t>
  </si>
  <si>
    <t>Межбюджетные трансферты</t>
  </si>
  <si>
    <t>ВСЕГО  РАСХОДОВ</t>
  </si>
  <si>
    <t>Культура и кинематография</t>
  </si>
  <si>
    <t>2014 год</t>
  </si>
  <si>
    <t>к 2013 г.</t>
  </si>
  <si>
    <t>Здравоохранение</t>
  </si>
  <si>
    <t>Расходы за 3 кв.2014 г.</t>
  </si>
  <si>
    <t>3 кв.2014 г.</t>
  </si>
  <si>
    <t>3 кв.2013 г.</t>
  </si>
  <si>
    <t>приложение к анализу расходов</t>
  </si>
</sst>
</file>

<file path=xl/styles.xml><?xml version="1.0" encoding="utf-8"?>
<styleSheet xmlns="http://schemas.openxmlformats.org/spreadsheetml/2006/main">
  <numFmts count="1">
    <numFmt numFmtId="164" formatCode="0.0"/>
  </numFmts>
  <fonts count="6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Cambria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Font="1"/>
    <xf numFmtId="0" fontId="1" fillId="0" borderId="7" xfId="0" applyFont="1" applyBorder="1" applyAlignment="1">
      <alignment horizontal="center" wrapText="1"/>
    </xf>
    <xf numFmtId="0" fontId="0" fillId="0" borderId="6" xfId="0" applyFont="1" applyBorder="1" applyAlignment="1">
      <alignment wrapText="1"/>
    </xf>
    <xf numFmtId="0" fontId="1" fillId="0" borderId="6" xfId="0" applyFont="1" applyBorder="1" applyAlignment="1">
      <alignment horizontal="center" wrapText="1"/>
    </xf>
    <xf numFmtId="0" fontId="2" fillId="0" borderId="3" xfId="0" applyFont="1" applyBorder="1" applyAlignment="1">
      <alignment horizontal="justify" vertical="top" wrapText="1"/>
    </xf>
    <xf numFmtId="0" fontId="3" fillId="0" borderId="3" xfId="0" applyFont="1" applyBorder="1" applyAlignment="1">
      <alignment wrapText="1"/>
    </xf>
    <xf numFmtId="0" fontId="4" fillId="0" borderId="6" xfId="0" applyFont="1" applyBorder="1" applyAlignment="1">
      <alignment horizontal="center" wrapText="1"/>
    </xf>
    <xf numFmtId="164" fontId="1" fillId="2" borderId="6" xfId="0" applyNumberFormat="1" applyFont="1" applyFill="1" applyBorder="1" applyAlignment="1">
      <alignment horizontal="center" wrapText="1"/>
    </xf>
    <xf numFmtId="0" fontId="2" fillId="0" borderId="3" xfId="0" applyFont="1" applyBorder="1" applyAlignment="1">
      <alignment vertical="top" wrapText="1"/>
    </xf>
    <xf numFmtId="164" fontId="4" fillId="0" borderId="6" xfId="0" applyNumberFormat="1" applyFont="1" applyBorder="1" applyAlignment="1">
      <alignment horizontal="center" wrapText="1"/>
    </xf>
    <xf numFmtId="164" fontId="1" fillId="0" borderId="6" xfId="0" applyNumberFormat="1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5" fillId="0" borderId="0" xfId="0" applyFont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1" fillId="0" borderId="10" xfId="0" applyFont="1" applyBorder="1" applyAlignment="1">
      <alignment horizontal="center" wrapText="1"/>
    </xf>
    <xf numFmtId="0" fontId="1" fillId="0" borderId="11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0" fillId="0" borderId="12" xfId="0" applyFont="1" applyBorder="1" applyAlignment="1">
      <alignment horizontal="center"/>
    </xf>
    <xf numFmtId="0" fontId="0" fillId="0" borderId="12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9"/>
  <sheetViews>
    <sheetView tabSelected="1" workbookViewId="0">
      <selection activeCell="N9" sqref="N9"/>
    </sheetView>
  </sheetViews>
  <sheetFormatPr defaultRowHeight="15"/>
  <cols>
    <col min="1" max="1" width="26.28515625" style="1" customWidth="1"/>
    <col min="2" max="2" width="10" style="1" customWidth="1"/>
    <col min="3" max="3" width="10.7109375" style="1" customWidth="1"/>
    <col min="4" max="4" width="11.140625" style="1" customWidth="1"/>
    <col min="5" max="6" width="9.5703125" style="1" customWidth="1"/>
    <col min="7" max="7" width="10.28515625" style="1" customWidth="1"/>
    <col min="8" max="8" width="10.140625" style="1" customWidth="1"/>
    <col min="9" max="9" width="10.85546875" style="1" customWidth="1"/>
    <col min="10" max="11" width="9.5703125" style="1" customWidth="1"/>
    <col min="12" max="16384" width="9.140625" style="1"/>
  </cols>
  <sheetData>
    <row r="1" spans="1:11" ht="15.75">
      <c r="A1" s="14" t="s">
        <v>22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spans="1:11" ht="15.75" thickBot="1">
      <c r="I2" s="26" t="s">
        <v>25</v>
      </c>
      <c r="J2" s="25"/>
      <c r="K2" s="25"/>
    </row>
    <row r="3" spans="1:11" ht="30" customHeight="1" thickBot="1">
      <c r="A3" s="15" t="s">
        <v>0</v>
      </c>
      <c r="B3" s="18" t="s">
        <v>1</v>
      </c>
      <c r="C3" s="19"/>
      <c r="D3" s="19"/>
      <c r="E3" s="19"/>
      <c r="F3" s="20"/>
      <c r="G3" s="18" t="s">
        <v>2</v>
      </c>
      <c r="H3" s="19"/>
      <c r="I3" s="19"/>
      <c r="J3" s="19"/>
      <c r="K3" s="20"/>
    </row>
    <row r="4" spans="1:11">
      <c r="A4" s="16"/>
      <c r="B4" s="2" t="s">
        <v>3</v>
      </c>
      <c r="C4" s="21" t="s">
        <v>4</v>
      </c>
      <c r="D4" s="22"/>
      <c r="E4" s="21" t="s">
        <v>5</v>
      </c>
      <c r="F4" s="22"/>
      <c r="G4" s="2" t="s">
        <v>3</v>
      </c>
      <c r="H4" s="21" t="s">
        <v>4</v>
      </c>
      <c r="I4" s="22"/>
      <c r="J4" s="21" t="s">
        <v>5</v>
      </c>
      <c r="K4" s="22"/>
    </row>
    <row r="5" spans="1:11" ht="15.75" thickBot="1">
      <c r="A5" s="16"/>
      <c r="B5" s="2" t="s">
        <v>19</v>
      </c>
      <c r="C5" s="23"/>
      <c r="D5" s="24"/>
      <c r="E5" s="23"/>
      <c r="F5" s="24"/>
      <c r="G5" s="2" t="s">
        <v>19</v>
      </c>
      <c r="H5" s="23"/>
      <c r="I5" s="24"/>
      <c r="J5" s="23"/>
      <c r="K5" s="24"/>
    </row>
    <row r="6" spans="1:11" ht="30.75" thickBot="1">
      <c r="A6" s="17"/>
      <c r="B6" s="3"/>
      <c r="C6" s="13" t="s">
        <v>23</v>
      </c>
      <c r="D6" s="13" t="s">
        <v>24</v>
      </c>
      <c r="E6" s="4" t="s">
        <v>6</v>
      </c>
      <c r="F6" s="4" t="s">
        <v>20</v>
      </c>
      <c r="G6" s="4"/>
      <c r="H6" s="13" t="s">
        <v>23</v>
      </c>
      <c r="I6" s="13" t="s">
        <v>24</v>
      </c>
      <c r="J6" s="4" t="s">
        <v>6</v>
      </c>
      <c r="K6" s="4" t="s">
        <v>20</v>
      </c>
    </row>
    <row r="7" spans="1:11" ht="28.5" customHeight="1" thickBot="1">
      <c r="A7" s="9" t="s">
        <v>7</v>
      </c>
      <c r="B7" s="4">
        <v>62648</v>
      </c>
      <c r="C7" s="4">
        <v>42745.2</v>
      </c>
      <c r="D7" s="4">
        <v>44084.3</v>
      </c>
      <c r="E7" s="8">
        <f>C7/B7*100</f>
        <v>68.230749584982746</v>
      </c>
      <c r="F7" s="8">
        <f>SUM(C7/D7*100)</f>
        <v>96.962410654133095</v>
      </c>
      <c r="G7" s="4">
        <v>39360.800000000003</v>
      </c>
      <c r="H7" s="4">
        <v>28687.4</v>
      </c>
      <c r="I7" s="11">
        <v>18383.3</v>
      </c>
      <c r="J7" s="8">
        <f>SUM(H7/G7*100)</f>
        <v>72.883173106237678</v>
      </c>
      <c r="K7" s="8">
        <f>SUM(H7/I7*100)</f>
        <v>156.0514162310358</v>
      </c>
    </row>
    <row r="8" spans="1:11" ht="15.75" thickBot="1">
      <c r="A8" s="5" t="s">
        <v>8</v>
      </c>
      <c r="B8" s="4">
        <v>1189.2</v>
      </c>
      <c r="C8" s="4">
        <v>862.6</v>
      </c>
      <c r="D8" s="4">
        <v>1027.5999999999999</v>
      </c>
      <c r="E8" s="8">
        <f t="shared" ref="E8:E18" si="0">C8/B8*100</f>
        <v>72.536158762193068</v>
      </c>
      <c r="F8" s="8">
        <f t="shared" ref="F8:F18" si="1">SUM(C8/D8*100)</f>
        <v>83.943168548073189</v>
      </c>
      <c r="G8" s="4">
        <v>594.6</v>
      </c>
      <c r="H8" s="4">
        <v>446</v>
      </c>
      <c r="I8" s="4">
        <v>600.4</v>
      </c>
      <c r="J8" s="8">
        <f>SUM(H8/G8*100)</f>
        <v>75.00840901446351</v>
      </c>
      <c r="K8" s="8">
        <f>SUM(H8/I8*100)</f>
        <v>74.2838107928048</v>
      </c>
    </row>
    <row r="9" spans="1:11" ht="39" thickBot="1">
      <c r="A9" s="5" t="s">
        <v>9</v>
      </c>
      <c r="B9" s="4">
        <v>945</v>
      </c>
      <c r="C9" s="4">
        <v>685.8</v>
      </c>
      <c r="D9" s="4">
        <v>457.1</v>
      </c>
      <c r="E9" s="8">
        <f t="shared" si="0"/>
        <v>72.571428571428569</v>
      </c>
      <c r="F9" s="8">
        <f t="shared" si="1"/>
        <v>150.03281557646028</v>
      </c>
      <c r="G9" s="4">
        <v>79.599999999999994</v>
      </c>
      <c r="H9" s="4">
        <v>56.7</v>
      </c>
      <c r="I9" s="4">
        <v>72.900000000000006</v>
      </c>
      <c r="J9" s="8">
        <f t="shared" ref="J9:J18" si="2">SUM(H9/G9*100)</f>
        <v>71.23115577889449</v>
      </c>
      <c r="K9" s="8">
        <f t="shared" ref="K9:K18" si="3">SUM(H9/I9*100)</f>
        <v>77.777777777777786</v>
      </c>
    </row>
    <row r="10" spans="1:11" ht="15.75" thickBot="1">
      <c r="A10" s="5" t="s">
        <v>10</v>
      </c>
      <c r="B10" s="4">
        <v>48518.400000000001</v>
      </c>
      <c r="C10" s="4">
        <v>13524.2</v>
      </c>
      <c r="D10" s="11">
        <v>8440.6</v>
      </c>
      <c r="E10" s="8">
        <f t="shared" si="0"/>
        <v>27.874373433583958</v>
      </c>
      <c r="F10" s="8">
        <f t="shared" si="1"/>
        <v>160.22794588062462</v>
      </c>
      <c r="G10" s="4">
        <v>4814.3999999999996</v>
      </c>
      <c r="H10" s="4">
        <v>1744.9</v>
      </c>
      <c r="I10" s="4">
        <v>4938.3</v>
      </c>
      <c r="J10" s="8">
        <f t="shared" si="2"/>
        <v>36.243353273512803</v>
      </c>
      <c r="K10" s="8">
        <f t="shared" si="3"/>
        <v>35.334021829374478</v>
      </c>
    </row>
    <row r="11" spans="1:11" ht="27.75" customHeight="1" thickBot="1">
      <c r="A11" s="5" t="s">
        <v>11</v>
      </c>
      <c r="B11" s="4">
        <v>291308.5</v>
      </c>
      <c r="C11" s="4">
        <v>106573.3</v>
      </c>
      <c r="D11" s="4">
        <v>75297</v>
      </c>
      <c r="E11" s="8">
        <f t="shared" si="0"/>
        <v>36.58434271571204</v>
      </c>
      <c r="F11" s="8">
        <f t="shared" si="1"/>
        <v>141.5372458398077</v>
      </c>
      <c r="G11" s="4">
        <v>129115</v>
      </c>
      <c r="H11" s="11">
        <v>46168</v>
      </c>
      <c r="I11" s="4">
        <v>42785.2</v>
      </c>
      <c r="J11" s="8">
        <f t="shared" si="2"/>
        <v>35.757270650195558</v>
      </c>
      <c r="K11" s="8">
        <f t="shared" si="3"/>
        <v>107.9064723315539</v>
      </c>
    </row>
    <row r="12" spans="1:11" ht="15.75" thickBot="1">
      <c r="A12" s="5" t="s">
        <v>12</v>
      </c>
      <c r="B12" s="4">
        <v>488183.4</v>
      </c>
      <c r="C12" s="4">
        <v>359559.5</v>
      </c>
      <c r="D12" s="4">
        <v>374053.8</v>
      </c>
      <c r="E12" s="8">
        <f t="shared" si="0"/>
        <v>73.652545334396862</v>
      </c>
      <c r="F12" s="8">
        <f t="shared" si="1"/>
        <v>96.125076125412974</v>
      </c>
      <c r="G12" s="4">
        <v>488168.3</v>
      </c>
      <c r="H12" s="4">
        <v>359544.4</v>
      </c>
      <c r="I12" s="4">
        <v>374033.2</v>
      </c>
      <c r="J12" s="8">
        <f t="shared" si="2"/>
        <v>73.651730356108743</v>
      </c>
      <c r="K12" s="8">
        <f t="shared" si="3"/>
        <v>96.126333170424445</v>
      </c>
    </row>
    <row r="13" spans="1:11" ht="15.75" thickBot="1">
      <c r="A13" s="5" t="s">
        <v>18</v>
      </c>
      <c r="B13" s="4">
        <v>40027.699999999997</v>
      </c>
      <c r="C13" s="4">
        <v>28899.3</v>
      </c>
      <c r="D13" s="4">
        <v>35475.800000000003</v>
      </c>
      <c r="E13" s="8">
        <f t="shared" si="0"/>
        <v>72.198252709998329</v>
      </c>
      <c r="F13" s="8">
        <f t="shared" si="1"/>
        <v>81.462010722802574</v>
      </c>
      <c r="G13" s="11">
        <v>28819.7</v>
      </c>
      <c r="H13" s="4">
        <v>20016.8</v>
      </c>
      <c r="I13" s="4">
        <v>18742.8</v>
      </c>
      <c r="J13" s="8">
        <f t="shared" si="2"/>
        <v>69.455268444848485</v>
      </c>
      <c r="K13" s="8">
        <f t="shared" si="3"/>
        <v>106.79727682096592</v>
      </c>
    </row>
    <row r="14" spans="1:11" ht="15.75" thickBot="1">
      <c r="A14" s="5" t="s">
        <v>21</v>
      </c>
      <c r="B14" s="12"/>
      <c r="C14" s="12"/>
      <c r="D14" s="12">
        <v>105.4</v>
      </c>
      <c r="E14" s="8" t="e">
        <f t="shared" si="0"/>
        <v>#DIV/0!</v>
      </c>
      <c r="F14" s="8">
        <f t="shared" si="1"/>
        <v>0</v>
      </c>
      <c r="G14" s="11"/>
      <c r="H14" s="12"/>
      <c r="I14" s="12">
        <v>105.4</v>
      </c>
      <c r="J14" s="8" t="e">
        <f t="shared" si="2"/>
        <v>#DIV/0!</v>
      </c>
      <c r="K14" s="8">
        <f t="shared" si="3"/>
        <v>0</v>
      </c>
    </row>
    <row r="15" spans="1:11" ht="15.75" thickBot="1">
      <c r="A15" s="5" t="s">
        <v>13</v>
      </c>
      <c r="B15" s="11">
        <v>24068.7</v>
      </c>
      <c r="C15" s="4">
        <v>13629.2</v>
      </c>
      <c r="D15" s="4">
        <v>21412.9</v>
      </c>
      <c r="E15" s="8">
        <f t="shared" si="0"/>
        <v>56.626240719274413</v>
      </c>
      <c r="F15" s="8">
        <f t="shared" si="1"/>
        <v>63.649482321404385</v>
      </c>
      <c r="G15" s="4">
        <v>16861.900000000001</v>
      </c>
      <c r="H15" s="4">
        <v>10381.299999999999</v>
      </c>
      <c r="I15" s="4">
        <v>14173.5</v>
      </c>
      <c r="J15" s="8">
        <f t="shared" si="2"/>
        <v>61.566608745159193</v>
      </c>
      <c r="K15" s="8">
        <f t="shared" si="3"/>
        <v>73.244435037217343</v>
      </c>
    </row>
    <row r="16" spans="1:11" ht="15.75" thickBot="1">
      <c r="A16" s="5" t="s">
        <v>14</v>
      </c>
      <c r="B16" s="4">
        <v>1518.5</v>
      </c>
      <c r="C16" s="11">
        <v>943.2</v>
      </c>
      <c r="D16" s="11">
        <v>863.5</v>
      </c>
      <c r="E16" s="8">
        <f t="shared" si="0"/>
        <v>62.113928218636815</v>
      </c>
      <c r="F16" s="8">
        <f>SUM(C16/D16*100)</f>
        <v>109.22987840185291</v>
      </c>
      <c r="G16" s="4">
        <v>1018.5</v>
      </c>
      <c r="H16" s="11">
        <v>565.20000000000005</v>
      </c>
      <c r="I16" s="11">
        <v>493.5</v>
      </c>
      <c r="J16" s="8">
        <f t="shared" si="2"/>
        <v>55.49337260677467</v>
      </c>
      <c r="K16" s="8">
        <f t="shared" si="3"/>
        <v>114.52887537993921</v>
      </c>
    </row>
    <row r="17" spans="1:11" ht="42.75" customHeight="1" thickBot="1">
      <c r="A17" s="5" t="s">
        <v>15</v>
      </c>
      <c r="B17" s="11">
        <v>700</v>
      </c>
      <c r="C17" s="4"/>
      <c r="D17" s="4"/>
      <c r="E17" s="8">
        <v>0</v>
      </c>
      <c r="F17" s="8">
        <v>0</v>
      </c>
      <c r="G17" s="11">
        <v>700</v>
      </c>
      <c r="H17" s="4"/>
      <c r="I17" s="4"/>
      <c r="J17" s="8">
        <v>0</v>
      </c>
      <c r="K17" s="8">
        <v>0</v>
      </c>
    </row>
    <row r="18" spans="1:11" ht="15.75" thickBot="1">
      <c r="A18" s="5" t="s">
        <v>16</v>
      </c>
      <c r="B18" s="4">
        <v>16081.2</v>
      </c>
      <c r="C18" s="4">
        <v>11199.8</v>
      </c>
      <c r="D18" s="4">
        <v>56559.1</v>
      </c>
      <c r="E18" s="8">
        <f t="shared" si="0"/>
        <v>69.645300101982428</v>
      </c>
      <c r="F18" s="8">
        <f t="shared" si="1"/>
        <v>19.80194168577647</v>
      </c>
      <c r="G18" s="4">
        <v>16081.2</v>
      </c>
      <c r="H18" s="11">
        <v>11199.8</v>
      </c>
      <c r="I18" s="4">
        <v>56559.1</v>
      </c>
      <c r="J18" s="8">
        <f t="shared" si="2"/>
        <v>69.645300101982428</v>
      </c>
      <c r="K18" s="8">
        <f t="shared" si="3"/>
        <v>19.80194168577647</v>
      </c>
    </row>
    <row r="19" spans="1:11" ht="15.75" thickBot="1">
      <c r="A19" s="6" t="s">
        <v>17</v>
      </c>
      <c r="B19" s="7">
        <f>SUM(B7:B18)</f>
        <v>975188.59999999986</v>
      </c>
      <c r="C19" s="7">
        <f t="shared" ref="C19:D19" si="4">SUM(C7:C18)</f>
        <v>578622.1</v>
      </c>
      <c r="D19" s="7">
        <f t="shared" si="4"/>
        <v>617777.10000000009</v>
      </c>
      <c r="E19" s="8">
        <f t="shared" ref="E19" si="5">C19/B19*100</f>
        <v>59.334379011403549</v>
      </c>
      <c r="F19" s="8">
        <f t="shared" ref="F19" si="6">SUM(C19/D19*100)</f>
        <v>93.661953478042477</v>
      </c>
      <c r="G19" s="7">
        <f>SUM(G7:G18)</f>
        <v>725613.99999999988</v>
      </c>
      <c r="H19" s="7">
        <f t="shared" ref="H19:I19" si="7">SUM(H7:H18)</f>
        <v>478810.5</v>
      </c>
      <c r="I19" s="10">
        <f t="shared" si="7"/>
        <v>530887.60000000009</v>
      </c>
      <c r="J19" s="8">
        <f t="shared" ref="J19" si="8">SUM(H19/G19*100)</f>
        <v>65.98694347132222</v>
      </c>
      <c r="K19" s="8">
        <f t="shared" ref="K19" si="9">SUM(H19/I19*100)</f>
        <v>90.190560111029143</v>
      </c>
    </row>
  </sheetData>
  <mergeCells count="9">
    <mergeCell ref="A1:K1"/>
    <mergeCell ref="A3:A6"/>
    <mergeCell ref="B3:F3"/>
    <mergeCell ref="G3:K3"/>
    <mergeCell ref="C4:D5"/>
    <mergeCell ref="E4:F5"/>
    <mergeCell ref="H4:I5"/>
    <mergeCell ref="J4:K5"/>
    <mergeCell ref="I2:K2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2014-10-20T12:02:52Z</dcterms:modified>
</cp:coreProperties>
</file>